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dataprevrj.sharepoint.com/sites/DMEE/Documentos Compartilhados/DMEE SHARE POINT/Filiais/DF/2023/ET TR - Aquisi mat sobressa para o sist de refrig da matriz - DF 2023.08.15/ET TR - 2023.11.01 - Ajustes DPPD-SECD/"/>
    </mc:Choice>
  </mc:AlternateContent>
  <xr:revisionPtr revIDLastSave="3" documentId="13_ncr:1_{B8C8343D-05AE-4701-9590-0170E9CFBFE5}" xr6:coauthVersionLast="47" xr6:coauthVersionMax="47" xr10:uidLastSave="{54C04FFF-2C3E-4491-886D-35CCAA66FE56}"/>
  <bookViews>
    <workbookView xWindow="-120" yWindow="-120" windowWidth="29040" windowHeight="15840" tabRatio="500" xr2:uid="{00000000-000D-0000-FFFF-FFFF00000000}"/>
  </bookViews>
  <sheets>
    <sheet name="Anexo I - Planilha de Preços" sheetId="1" r:id="rId1"/>
    <sheet name="Anexo VIII - Preços Globais" sheetId="2" state="hidden" r:id="rId2"/>
  </sheets>
  <definedNames>
    <definedName name="_xlnm.Print_Area" localSheetId="0">'Anexo I - Planilha de Preços'!$B$2:$G$27</definedName>
    <definedName name="_xlnm.Print_Area" localSheetId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20" i="1" l="1"/>
  <c r="G21" i="1"/>
  <c r="G22" i="1"/>
  <c r="G23" i="1"/>
  <c r="G24" i="1"/>
  <c r="G25" i="1"/>
  <c r="G19" i="1" l="1"/>
  <c r="G17" i="1"/>
  <c r="G18" i="1"/>
  <c r="G16" i="1"/>
  <c r="G14" i="1"/>
  <c r="G13" i="1"/>
  <c r="G8" i="1"/>
  <c r="G9" i="1"/>
  <c r="G10" i="1"/>
  <c r="G11" i="1"/>
  <c r="G12" i="1"/>
  <c r="G15" i="1"/>
  <c r="D11" i="2"/>
  <c r="E11" i="2"/>
  <c r="D12" i="2"/>
  <c r="E12" i="2"/>
  <c r="D14" i="2"/>
  <c r="E14" i="2"/>
  <c r="E13" i="2"/>
  <c r="E15" i="2"/>
  <c r="D13" i="2"/>
  <c r="D15" i="2"/>
</calcChain>
</file>

<file path=xl/sharedStrings.xml><?xml version="1.0" encoding="utf-8"?>
<sst xmlns="http://schemas.openxmlformats.org/spreadsheetml/2006/main" count="73" uniqueCount="53">
  <si>
    <t xml:space="preserve"> </t>
  </si>
  <si>
    <t>ANEXO I – Planilha de Preços</t>
  </si>
  <si>
    <t>ITEM</t>
  </si>
  <si>
    <t>DESCRIÇÃO</t>
  </si>
  <si>
    <t>UNIT</t>
  </si>
  <si>
    <t xml:space="preserve">QUANT </t>
  </si>
  <si>
    <t>VALOR UNITÁRIO (R$)</t>
  </si>
  <si>
    <t>VALOR TOTAL (R$)</t>
  </si>
  <si>
    <t>A</t>
  </si>
  <si>
    <t>B</t>
  </si>
  <si>
    <t>C = A x B</t>
  </si>
  <si>
    <t>MATERIAIS</t>
  </si>
  <si>
    <t>L</t>
  </si>
  <si>
    <t xml:space="preserve">Un </t>
  </si>
  <si>
    <t>TOTAL GLOBAL</t>
  </si>
  <si>
    <t>Obs.: Deve-se preencher somente os campos em amarelo, os demais serão preenchidos automaticamente.</t>
  </si>
  <si>
    <t>1/1</t>
  </si>
  <si>
    <t>ANEXO VIII</t>
  </si>
  <si>
    <t>PLANILHA DE PREÇOS GLOBAIS</t>
  </si>
  <si>
    <t>QUADRO RESUMO DA COTAÇÃO - PREÇOS GLOBAIS</t>
  </si>
  <si>
    <t>DISCRIMINAÇÃO</t>
  </si>
  <si>
    <t>(A)</t>
  </si>
  <si>
    <t>B = (A x 24)</t>
  </si>
  <si>
    <t>PREÇO MENSAL</t>
  </si>
  <si>
    <t>PREÇO GLOBAL</t>
  </si>
  <si>
    <t>R$</t>
  </si>
  <si>
    <r>
      <rPr>
        <sz val="9"/>
        <rFont val="Times New Roman"/>
        <family val="1"/>
      </rPr>
      <t xml:space="preserve">PREÇO DE MÃO-DE-OBRA HORA NORMAL – </t>
    </r>
    <r>
      <rPr>
        <b/>
        <sz val="9"/>
        <rFont val="Times New Roman"/>
        <family val="1"/>
      </rPr>
      <t>ANEXO V</t>
    </r>
  </si>
  <si>
    <r>
      <rPr>
        <sz val="9"/>
        <rFont val="Times New Roman"/>
        <family val="1"/>
      </rPr>
      <t xml:space="preserve">PREÇO DEMAIS INSUMOS – </t>
    </r>
    <r>
      <rPr>
        <b/>
        <sz val="9"/>
        <rFont val="Times New Roman"/>
        <family val="1"/>
      </rPr>
      <t>ANEXO VI</t>
    </r>
  </si>
  <si>
    <t>C</t>
  </si>
  <si>
    <t>SOMATÓRIO (A+B)                                                                                SUBTOTAL</t>
  </si>
  <si>
    <t>D</t>
  </si>
  <si>
    <t>ACRÉSCIMO SOBRE O SUBTOTAL PARA COBERTURA DE HORAS-EXTRAS E MÃO-DE-OBRA EVENTUAL.</t>
  </si>
  <si>
    <t>E</t>
  </si>
  <si>
    <t>PREÇO GLOBAL DA PROPOSTA</t>
  </si>
  <si>
    <t xml:space="preserve">Óleo 04SZ0152-2 ou equivalente (Freol UX300 ou SW 220)  - TODOS devem ser do mesmo fabricante - </t>
  </si>
  <si>
    <t xml:space="preserve">Junta para tampa frontal do resfriador para Chiller modelo  Hitachi Samurai RCU275WSZ4VB7Z - HLD21132A </t>
  </si>
  <si>
    <t xml:space="preserve">Junta para tampa traseira do resfriador para Chiller modelo  Hitachi Samurai RCU275WSZ4VB7Z - HLD21133A </t>
  </si>
  <si>
    <t>Cilindro de gás refrigerante R407C com 11,35 kg</t>
  </si>
  <si>
    <t>Junta do condensador HLE0687A - lado cego</t>
  </si>
  <si>
    <t xml:space="preserve">Junta do condensador HLE0688A - lado conexão </t>
  </si>
  <si>
    <t>Filtro Secador Danfoss 48-DC - HLE9353A</t>
  </si>
  <si>
    <t>Cola borracha elastomérica com 900ml Ref: Armaflex 520-S</t>
  </si>
  <si>
    <t>Manta elastomérica 25 mm, 1m largura e comprimento, para isolamento térmico.</t>
  </si>
  <si>
    <t>Válvula de expansão ATX-12420DPS-Q353 HLD14760C - Refrig:R407C - soldável</t>
  </si>
  <si>
    <t>Válvula de expansão TDEX - 11TR - 068H4163 - Soldável -  Refrig:R407C</t>
  </si>
  <si>
    <t>Visor líquido 1/4"R - HLD4138A - Rosca</t>
  </si>
  <si>
    <t>Bobina da Válvula solenóide - 17C75178D</t>
  </si>
  <si>
    <t>Corpo da Válvula solenóide - 17C75178G</t>
  </si>
  <si>
    <t>Junta da válvula solenóide - HLD37996A</t>
  </si>
  <si>
    <t>Bobina da Válvula solenóide - Tipo: BF230CS - Código: 018F6283</t>
  </si>
  <si>
    <t xml:space="preserve">Válvula solenóide 5/8N EVR 15 032F8101 - 288 </t>
  </si>
  <si>
    <t>Aquecedor de óleo - Tipo: CQC DF 230V 150W Código: 2008090808141A</t>
  </si>
  <si>
    <r>
      <t xml:space="preserve">Diretoria de Administração e Pessoas – DAP
Departamento de Engenharia, Patrimônio e Serviços Corporativos - DENP
Divisão de Manutenção Predial e Eficiência Energética – DMEE
</t>
    </r>
    <r>
      <rPr>
        <b/>
        <sz val="9"/>
        <rFont val="Arial"/>
        <family val="2"/>
      </rPr>
      <t>Termo de Referência
Manutenção do Chiller – DF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</si>
</sst>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22" x14ac:knownFonts="1">
    <font>
      <sz val="10"/>
      <name val="Arial"/>
      <family val="2"/>
    </font>
    <font>
      <b/>
      <i/>
      <u/>
      <sz val="10"/>
      <name val="Arial"/>
      <family val="2"/>
    </font>
    <font>
      <b/>
      <i/>
      <sz val="16"/>
      <name val="Arial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1"/>
      <name val="Arial"/>
      <family val="2"/>
    </font>
    <font>
      <b/>
      <sz val="11"/>
      <name val="Arial"/>
      <family val="2"/>
    </font>
    <font>
      <b/>
      <u val="double"/>
      <sz val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charset val="1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26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</fills>
  <borders count="30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164" fontId="1" fillId="0" borderId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Protection="0">
      <alignment horizontal="center" textRotation="90"/>
    </xf>
    <xf numFmtId="0" fontId="3" fillId="0" borderId="1" applyNumberFormat="0" applyFill="0" applyAlignment="0" applyProtection="0"/>
  </cellStyleXfs>
  <cellXfs count="62">
    <xf numFmtId="0" fontId="0" fillId="0" borderId="0" xfId="0"/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10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4" fontId="16" fillId="0" borderId="8" xfId="0" applyNumberFormat="1" applyFont="1" applyBorder="1" applyAlignment="1">
      <alignment horizontal="center" vertical="center" wrapText="1"/>
    </xf>
    <xf numFmtId="4" fontId="13" fillId="0" borderId="9" xfId="0" applyNumberFormat="1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4" fontId="16" fillId="0" borderId="12" xfId="0" applyNumberFormat="1" applyFont="1" applyBorder="1" applyAlignment="1">
      <alignment horizontal="center" vertical="center" wrapText="1"/>
    </xf>
    <xf numFmtId="4" fontId="16" fillId="0" borderId="13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4" fontId="13" fillId="0" borderId="16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4" fontId="9" fillId="5" borderId="17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6" borderId="0" xfId="0" applyFont="1" applyFill="1" applyAlignment="1">
      <alignment horizontal="right" vertical="center" wrapText="1"/>
    </xf>
    <xf numFmtId="4" fontId="6" fillId="6" borderId="0" xfId="0" applyNumberFormat="1" applyFont="1" applyFill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vertical="center" wrapText="1"/>
    </xf>
    <xf numFmtId="16" fontId="5" fillId="2" borderId="0" xfId="0" quotePrefix="1" applyNumberFormat="1" applyFont="1" applyFill="1" applyAlignment="1">
      <alignment horizontal="center" vertical="center" wrapText="1"/>
    </xf>
    <xf numFmtId="0" fontId="5" fillId="2" borderId="17" xfId="0" quotePrefix="1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20" fillId="0" borderId="0" xfId="0" applyFont="1"/>
    <xf numFmtId="4" fontId="6" fillId="6" borderId="29" xfId="0" applyNumberFormat="1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5" fillId="2" borderId="20" xfId="0" applyFont="1" applyFill="1" applyBorder="1" applyAlignment="1">
      <alignment horizontal="right" vertical="center" wrapText="1"/>
    </xf>
    <xf numFmtId="0" fontId="6" fillId="6" borderId="2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</cellXfs>
  <cellStyles count="6">
    <cellStyle name="Normal" xfId="0" builtinId="0"/>
    <cellStyle name="Resultado" xfId="1" xr:uid="{00000000-0005-0000-0000-000001000000}"/>
    <cellStyle name="Resultado2" xfId="2" xr:uid="{00000000-0005-0000-0000-000002000000}"/>
    <cellStyle name="Título 5" xfId="3" xr:uid="{00000000-0005-0000-0000-000003000000}"/>
    <cellStyle name="Título1" xfId="4" xr:uid="{00000000-0005-0000-0000-000004000000}"/>
    <cellStyle name="Total" xfId="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161925</xdr:rowOff>
    </xdr:from>
    <xdr:to>
      <xdr:col>2</xdr:col>
      <xdr:colOff>762000</xdr:colOff>
      <xdr:row>1</xdr:row>
      <xdr:rowOff>885825</xdr:rowOff>
    </xdr:to>
    <xdr:pic>
      <xdr:nvPicPr>
        <xdr:cNvPr id="1070" name="Imagem 1">
          <a:extLst>
            <a:ext uri="{FF2B5EF4-FFF2-40B4-BE49-F238E27FC236}">
              <a16:creationId xmlns:a16="http://schemas.microsoft.com/office/drawing/2014/main" id="{A5A7D11F-8DD3-8A8E-FC1E-A8282543FFA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32" t="-327" r="-232" b="-327"/>
        <a:stretch>
          <a:fillRect/>
        </a:stretch>
      </xdr:blipFill>
      <xdr:spPr bwMode="auto">
        <a:xfrm>
          <a:off x="885825" y="352425"/>
          <a:ext cx="1076325" cy="723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85725</xdr:colOff>
      <xdr:row>0</xdr:row>
      <xdr:rowOff>142875</xdr:rowOff>
    </xdr:from>
    <xdr:to>
      <xdr:col>1</xdr:col>
      <xdr:colOff>771525</xdr:colOff>
      <xdr:row>1</xdr:row>
      <xdr:rowOff>171450</xdr:rowOff>
    </xdr:to>
    <xdr:sp macro="" textlink="">
      <xdr:nvSpPr>
        <xdr:cNvPr id="2164" name="Picture 17">
          <a:extLst>
            <a:ext uri="{FF2B5EF4-FFF2-40B4-BE49-F238E27FC236}">
              <a16:creationId xmlns:a16="http://schemas.microsoft.com/office/drawing/2014/main" id="{CCAA1054-94EF-8EEA-F74D-9D99CBC88812}"/>
            </a:ext>
          </a:extLst>
        </xdr:cNvPr>
        <xdr:cNvSpPr>
          <a:spLocks noChangeAspect="1" noChangeArrowheads="1"/>
        </xdr:cNvSpPr>
      </xdr:nvSpPr>
      <xdr:spPr bwMode="auto">
        <a:xfrm>
          <a:off x="85725" y="142875"/>
          <a:ext cx="1285875" cy="84772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showGridLines="0" tabSelected="1" view="pageBreakPreview" topLeftCell="A4" zoomScale="145" zoomScaleNormal="100" zoomScaleSheetLayoutView="145" workbookViewId="0">
      <selection activeCell="G27" sqref="G27"/>
    </sheetView>
  </sheetViews>
  <sheetFormatPr defaultColWidth="11.5703125" defaultRowHeight="14.25" x14ac:dyDescent="0.2"/>
  <cols>
    <col min="1" max="1" width="11.28515625" style="1" customWidth="1"/>
    <col min="2" max="2" width="6.42578125" style="1" customWidth="1"/>
    <col min="3" max="3" width="61.140625" style="1" customWidth="1"/>
    <col min="4" max="5" width="9.85546875" style="1" customWidth="1"/>
    <col min="6" max="6" width="12.5703125" style="1" customWidth="1"/>
    <col min="7" max="7" width="14.7109375" style="1" customWidth="1"/>
    <col min="8" max="16384" width="11.5703125" style="1"/>
  </cols>
  <sheetData>
    <row r="1" spans="1:9" ht="15" x14ac:dyDescent="0.2">
      <c r="A1" s="1" t="s">
        <v>0</v>
      </c>
      <c r="B1" s="2"/>
    </row>
    <row r="2" spans="1:9" ht="90.75" customHeight="1" x14ac:dyDescent="0.2">
      <c r="A2" s="1" t="s">
        <v>0</v>
      </c>
      <c r="B2" s="33"/>
      <c r="C2" s="39" t="s">
        <v>52</v>
      </c>
      <c r="D2" s="40"/>
      <c r="E2" s="40"/>
      <c r="F2" s="40"/>
      <c r="G2" s="41"/>
    </row>
    <row r="3" spans="1:9" s="5" customFormat="1" ht="29.25" customHeight="1" x14ac:dyDescent="0.2">
      <c r="A3" s="3"/>
      <c r="B3" s="47" t="s">
        <v>1</v>
      </c>
      <c r="C3" s="47"/>
      <c r="D3" s="47"/>
      <c r="E3" s="47"/>
      <c r="F3" s="47"/>
      <c r="G3" s="47"/>
      <c r="H3" s="4"/>
      <c r="I3" s="4"/>
    </row>
    <row r="4" spans="1:9" ht="45" x14ac:dyDescent="0.2">
      <c r="B4" s="49" t="s">
        <v>2</v>
      </c>
      <c r="C4" s="48" t="s">
        <v>3</v>
      </c>
      <c r="D4" s="50" t="s">
        <v>4</v>
      </c>
      <c r="E4" s="22" t="s">
        <v>5</v>
      </c>
      <c r="F4" s="22" t="s">
        <v>6</v>
      </c>
      <c r="G4" s="22" t="s">
        <v>7</v>
      </c>
    </row>
    <row r="5" spans="1:9" ht="15" x14ac:dyDescent="0.2">
      <c r="B5" s="49"/>
      <c r="C5" s="48"/>
      <c r="D5" s="51"/>
      <c r="E5" s="22" t="s">
        <v>8</v>
      </c>
      <c r="F5" s="22" t="s">
        <v>9</v>
      </c>
      <c r="G5" s="22" t="s">
        <v>10</v>
      </c>
    </row>
    <row r="6" spans="1:9" ht="15" x14ac:dyDescent="0.2">
      <c r="B6" s="44"/>
      <c r="C6" s="45"/>
      <c r="D6" s="45"/>
      <c r="E6" s="45"/>
      <c r="F6" s="45"/>
      <c r="G6" s="46"/>
    </row>
    <row r="7" spans="1:9" ht="15" x14ac:dyDescent="0.2">
      <c r="B7" s="29"/>
      <c r="C7" s="32" t="s">
        <v>11</v>
      </c>
      <c r="D7" s="30"/>
      <c r="E7" s="30"/>
      <c r="F7" s="30"/>
      <c r="G7" s="31"/>
    </row>
    <row r="8" spans="1:9" ht="28.5" x14ac:dyDescent="0.2">
      <c r="B8" s="23">
        <v>1</v>
      </c>
      <c r="C8" s="26" t="s">
        <v>34</v>
      </c>
      <c r="D8" s="23" t="s">
        <v>12</v>
      </c>
      <c r="E8" s="23">
        <v>30</v>
      </c>
      <c r="F8" s="24"/>
      <c r="G8" s="25">
        <f t="shared" ref="G8:G25" si="0">F8*E8</f>
        <v>0</v>
      </c>
    </row>
    <row r="9" spans="1:9" ht="28.5" x14ac:dyDescent="0.2">
      <c r="B9" s="23">
        <v>2</v>
      </c>
      <c r="C9" s="26" t="s">
        <v>35</v>
      </c>
      <c r="D9" s="35" t="s">
        <v>13</v>
      </c>
      <c r="E9" s="23">
        <v>4</v>
      </c>
      <c r="F9" s="24"/>
      <c r="G9" s="25">
        <f t="shared" si="0"/>
        <v>0</v>
      </c>
    </row>
    <row r="10" spans="1:9" ht="28.5" x14ac:dyDescent="0.2">
      <c r="B10" s="23">
        <v>3</v>
      </c>
      <c r="C10" s="26" t="s">
        <v>36</v>
      </c>
      <c r="D10" s="35" t="s">
        <v>13</v>
      </c>
      <c r="E10" s="23">
        <v>4</v>
      </c>
      <c r="F10" s="24"/>
      <c r="G10" s="25">
        <f t="shared" si="0"/>
        <v>0</v>
      </c>
    </row>
    <row r="11" spans="1:9" ht="15" customHeight="1" x14ac:dyDescent="0.2">
      <c r="B11" s="23">
        <v>4</v>
      </c>
      <c r="C11" s="26" t="s">
        <v>37</v>
      </c>
      <c r="D11" s="35" t="s">
        <v>13</v>
      </c>
      <c r="E11" s="23">
        <v>27</v>
      </c>
      <c r="F11" s="24"/>
      <c r="G11" s="25">
        <f t="shared" si="0"/>
        <v>0</v>
      </c>
    </row>
    <row r="12" spans="1:9" x14ac:dyDescent="0.2">
      <c r="B12" s="23">
        <v>5</v>
      </c>
      <c r="C12" s="26" t="s">
        <v>38</v>
      </c>
      <c r="D12" s="35" t="s">
        <v>13</v>
      </c>
      <c r="E12" s="23">
        <v>8</v>
      </c>
      <c r="F12" s="24"/>
      <c r="G12" s="25">
        <f t="shared" si="0"/>
        <v>0</v>
      </c>
    </row>
    <row r="13" spans="1:9" x14ac:dyDescent="0.2">
      <c r="B13" s="23">
        <v>6</v>
      </c>
      <c r="C13" s="26" t="s">
        <v>39</v>
      </c>
      <c r="D13" s="35" t="s">
        <v>13</v>
      </c>
      <c r="E13" s="23">
        <v>8</v>
      </c>
      <c r="F13" s="24"/>
      <c r="G13" s="25">
        <f t="shared" si="0"/>
        <v>0</v>
      </c>
    </row>
    <row r="14" spans="1:9" x14ac:dyDescent="0.2">
      <c r="B14" s="23">
        <v>7</v>
      </c>
      <c r="C14" s="26" t="s">
        <v>40</v>
      </c>
      <c r="D14" s="35" t="s">
        <v>13</v>
      </c>
      <c r="E14" s="23">
        <v>6</v>
      </c>
      <c r="F14" s="24"/>
      <c r="G14" s="25">
        <f t="shared" si="0"/>
        <v>0</v>
      </c>
    </row>
    <row r="15" spans="1:9" x14ac:dyDescent="0.2">
      <c r="B15" s="23">
        <v>8</v>
      </c>
      <c r="C15" s="26" t="s">
        <v>41</v>
      </c>
      <c r="D15" s="35" t="s">
        <v>13</v>
      </c>
      <c r="E15" s="23">
        <v>2</v>
      </c>
      <c r="F15" s="24"/>
      <c r="G15" s="25">
        <f t="shared" si="0"/>
        <v>0</v>
      </c>
    </row>
    <row r="16" spans="1:9" ht="28.5" x14ac:dyDescent="0.2">
      <c r="B16" s="23">
        <v>9</v>
      </c>
      <c r="C16" s="26" t="s">
        <v>42</v>
      </c>
      <c r="D16" s="35" t="s">
        <v>13</v>
      </c>
      <c r="E16" s="23">
        <v>6</v>
      </c>
      <c r="F16" s="24"/>
      <c r="G16" s="25">
        <f t="shared" si="0"/>
        <v>0</v>
      </c>
    </row>
    <row r="17" spans="2:7" ht="28.5" x14ac:dyDescent="0.2">
      <c r="B17" s="23">
        <v>10</v>
      </c>
      <c r="C17" s="26" t="s">
        <v>43</v>
      </c>
      <c r="D17" s="35" t="s">
        <v>13</v>
      </c>
      <c r="E17" s="23">
        <v>4</v>
      </c>
      <c r="F17" s="24"/>
      <c r="G17" s="25">
        <f t="shared" si="0"/>
        <v>0</v>
      </c>
    </row>
    <row r="18" spans="2:7" ht="28.5" x14ac:dyDescent="0.2">
      <c r="B18" s="23">
        <v>11</v>
      </c>
      <c r="C18" s="26" t="s">
        <v>44</v>
      </c>
      <c r="D18" s="35" t="s">
        <v>13</v>
      </c>
      <c r="E18" s="23">
        <v>4</v>
      </c>
      <c r="F18" s="24"/>
      <c r="G18" s="25">
        <f t="shared" si="0"/>
        <v>0</v>
      </c>
    </row>
    <row r="19" spans="2:7" x14ac:dyDescent="0.2">
      <c r="B19" s="23">
        <v>12</v>
      </c>
      <c r="C19" s="26" t="s">
        <v>45</v>
      </c>
      <c r="D19" s="35" t="s">
        <v>13</v>
      </c>
      <c r="E19" s="23">
        <v>4</v>
      </c>
      <c r="F19" s="24"/>
      <c r="G19" s="25">
        <f t="shared" si="0"/>
        <v>0</v>
      </c>
    </row>
    <row r="20" spans="2:7" x14ac:dyDescent="0.2">
      <c r="B20" s="23">
        <v>13</v>
      </c>
      <c r="C20" s="26" t="s">
        <v>46</v>
      </c>
      <c r="D20" s="35" t="s">
        <v>13</v>
      </c>
      <c r="E20" s="23">
        <v>3</v>
      </c>
      <c r="F20" s="24"/>
      <c r="G20" s="25">
        <f t="shared" si="0"/>
        <v>0</v>
      </c>
    </row>
    <row r="21" spans="2:7" x14ac:dyDescent="0.2">
      <c r="B21" s="23">
        <v>14</v>
      </c>
      <c r="C21" s="26" t="s">
        <v>47</v>
      </c>
      <c r="D21" s="35" t="s">
        <v>13</v>
      </c>
      <c r="E21" s="23">
        <v>3</v>
      </c>
      <c r="F21" s="24"/>
      <c r="G21" s="25">
        <f t="shared" si="0"/>
        <v>0</v>
      </c>
    </row>
    <row r="22" spans="2:7" x14ac:dyDescent="0.2">
      <c r="B22" s="23">
        <v>15</v>
      </c>
      <c r="C22" s="26" t="s">
        <v>48</v>
      </c>
      <c r="D22" s="35" t="s">
        <v>13</v>
      </c>
      <c r="E22" s="23">
        <v>3</v>
      </c>
      <c r="F22" s="24"/>
      <c r="G22" s="25">
        <f t="shared" si="0"/>
        <v>0</v>
      </c>
    </row>
    <row r="23" spans="2:7" ht="28.5" x14ac:dyDescent="0.2">
      <c r="B23" s="23">
        <v>16</v>
      </c>
      <c r="C23" s="26" t="s">
        <v>49</v>
      </c>
      <c r="D23" s="35" t="s">
        <v>13</v>
      </c>
      <c r="E23" s="23">
        <v>3</v>
      </c>
      <c r="F23" s="24"/>
      <c r="G23" s="25">
        <f t="shared" si="0"/>
        <v>0</v>
      </c>
    </row>
    <row r="24" spans="2:7" x14ac:dyDescent="0.2">
      <c r="B24" s="23">
        <v>17</v>
      </c>
      <c r="C24" s="26" t="s">
        <v>50</v>
      </c>
      <c r="D24" s="35" t="s">
        <v>13</v>
      </c>
      <c r="E24" s="23">
        <v>3</v>
      </c>
      <c r="F24" s="24"/>
      <c r="G24" s="25">
        <f t="shared" si="0"/>
        <v>0</v>
      </c>
    </row>
    <row r="25" spans="2:7" ht="28.5" x14ac:dyDescent="0.2">
      <c r="B25" s="23">
        <v>18</v>
      </c>
      <c r="C25" s="26" t="s">
        <v>51</v>
      </c>
      <c r="D25" s="35" t="s">
        <v>13</v>
      </c>
      <c r="E25" s="23">
        <v>3</v>
      </c>
      <c r="F25" s="24"/>
      <c r="G25" s="25">
        <f t="shared" si="0"/>
        <v>0</v>
      </c>
    </row>
    <row r="26" spans="2:7" ht="15" x14ac:dyDescent="0.2">
      <c r="B26" s="42" t="s">
        <v>14</v>
      </c>
      <c r="C26" s="42"/>
      <c r="D26" s="42"/>
      <c r="E26" s="42"/>
      <c r="F26" s="42"/>
      <c r="G26" s="38">
        <f>SUM(G8:G25)</f>
        <v>0</v>
      </c>
    </row>
    <row r="27" spans="2:7" ht="15" x14ac:dyDescent="0.25">
      <c r="B27" s="37" t="s">
        <v>15</v>
      </c>
    </row>
    <row r="28" spans="2:7" x14ac:dyDescent="0.2">
      <c r="C28" s="36"/>
      <c r="D28" s="36"/>
      <c r="E28" s="36"/>
      <c r="F28" s="36"/>
      <c r="G28" s="36"/>
    </row>
    <row r="29" spans="2:7" ht="15" x14ac:dyDescent="0.2">
      <c r="B29" s="27"/>
      <c r="C29" s="27"/>
      <c r="D29" s="27"/>
      <c r="E29" s="27"/>
      <c r="F29" s="27"/>
      <c r="G29" s="28"/>
    </row>
    <row r="30" spans="2:7" ht="15" x14ac:dyDescent="0.2">
      <c r="B30" s="43"/>
      <c r="C30" s="43"/>
      <c r="D30" s="43"/>
      <c r="E30" s="43"/>
      <c r="F30" s="43"/>
      <c r="G30" s="43"/>
    </row>
    <row r="37" spans="7:7" x14ac:dyDescent="0.2">
      <c r="G37" s="34" t="s">
        <v>16</v>
      </c>
    </row>
  </sheetData>
  <sheetProtection selectLockedCells="1" selectUnlockedCells="1"/>
  <mergeCells count="8">
    <mergeCell ref="C2:G2"/>
    <mergeCell ref="B26:F26"/>
    <mergeCell ref="B30:G30"/>
    <mergeCell ref="B6:G6"/>
    <mergeCell ref="B3:G3"/>
    <mergeCell ref="C4:C5"/>
    <mergeCell ref="B4:B5"/>
    <mergeCell ref="D4:D5"/>
  </mergeCells>
  <phoneticPr fontId="17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69" firstPageNumber="0" orientation="portrait" r:id="rId1"/>
  <headerFooter alignWithMargins="0">
    <oddFooter>&amp;R1/1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view="pageBreakPreview" zoomScale="140" zoomScaleNormal="120" zoomScaleSheetLayoutView="140" workbookViewId="0">
      <selection activeCell="E24" sqref="E24"/>
    </sheetView>
  </sheetViews>
  <sheetFormatPr defaultColWidth="9" defaultRowHeight="12.75" customHeight="1" x14ac:dyDescent="0.2"/>
  <cols>
    <col min="1" max="1" width="9" customWidth="1"/>
    <col min="2" max="2" width="54.42578125" customWidth="1"/>
    <col min="3" max="3" width="15.5703125" customWidth="1"/>
    <col min="4" max="4" width="15.28515625" customWidth="1"/>
    <col min="5" max="5" width="17" customWidth="1"/>
    <col min="6" max="6" width="9" customWidth="1"/>
    <col min="7" max="7" width="27.28515625" customWidth="1"/>
  </cols>
  <sheetData>
    <row r="1" spans="1:5" ht="64.5" customHeight="1" x14ac:dyDescent="0.2"/>
    <row r="2" spans="1:5" ht="18" customHeight="1" x14ac:dyDescent="0.2">
      <c r="A2" s="53" t="s">
        <v>17</v>
      </c>
      <c r="B2" s="53"/>
      <c r="C2" s="53"/>
      <c r="D2" s="53"/>
      <c r="E2" s="53"/>
    </row>
    <row r="3" spans="1:5" ht="18" customHeight="1" x14ac:dyDescent="0.2">
      <c r="A3" s="6"/>
      <c r="B3" s="53"/>
      <c r="C3" s="53"/>
      <c r="D3" s="53"/>
      <c r="E3" s="6"/>
    </row>
    <row r="4" spans="1:5" ht="29.25" customHeight="1" x14ac:dyDescent="0.2">
      <c r="A4" s="54" t="s">
        <v>18</v>
      </c>
      <c r="B4" s="54"/>
      <c r="C4" s="54"/>
      <c r="D4" s="54"/>
      <c r="E4" s="54"/>
    </row>
    <row r="5" spans="1:5" ht="12.75" customHeight="1" x14ac:dyDescent="0.2">
      <c r="A5" s="55"/>
      <c r="B5" s="55"/>
      <c r="C5" s="55"/>
      <c r="D5" s="55"/>
      <c r="E5" s="55"/>
    </row>
    <row r="6" spans="1:5" ht="12.75" customHeight="1" x14ac:dyDescent="0.2">
      <c r="A6" s="56"/>
      <c r="B6" s="56"/>
      <c r="C6" s="56"/>
      <c r="D6" s="56"/>
      <c r="E6" s="56"/>
    </row>
    <row r="7" spans="1:5" ht="31.5" customHeight="1" x14ac:dyDescent="0.2">
      <c r="A7" s="57" t="s">
        <v>19</v>
      </c>
      <c r="B7" s="57"/>
      <c r="C7" s="57"/>
      <c r="D7" s="57"/>
      <c r="E7" s="57"/>
    </row>
    <row r="8" spans="1:5" ht="12.95" customHeight="1" x14ac:dyDescent="0.2">
      <c r="A8" s="58" t="s">
        <v>20</v>
      </c>
      <c r="B8" s="58"/>
      <c r="C8" s="58"/>
      <c r="D8" s="7" t="s">
        <v>21</v>
      </c>
      <c r="E8" s="8" t="s">
        <v>22</v>
      </c>
    </row>
    <row r="9" spans="1:5" ht="12.75" customHeight="1" x14ac:dyDescent="0.2">
      <c r="A9" s="58"/>
      <c r="B9" s="58"/>
      <c r="C9" s="58"/>
      <c r="D9" s="7" t="s">
        <v>23</v>
      </c>
      <c r="E9" s="8" t="s">
        <v>24</v>
      </c>
    </row>
    <row r="10" spans="1:5" ht="12.75" customHeight="1" x14ac:dyDescent="0.2">
      <c r="A10" s="58"/>
      <c r="B10" s="58"/>
      <c r="C10" s="58"/>
      <c r="D10" s="9" t="s">
        <v>25</v>
      </c>
      <c r="E10" s="10" t="s">
        <v>25</v>
      </c>
    </row>
    <row r="11" spans="1:5" ht="27" customHeight="1" x14ac:dyDescent="0.2">
      <c r="A11" s="11" t="s">
        <v>8</v>
      </c>
      <c r="B11" s="59" t="s">
        <v>26</v>
      </c>
      <c r="C11" s="59"/>
      <c r="D11" s="12" t="e">
        <f>#N/A</f>
        <v>#N/A</v>
      </c>
      <c r="E11" s="13" t="e">
        <f>24*D11</f>
        <v>#N/A</v>
      </c>
    </row>
    <row r="12" spans="1:5" ht="27" customHeight="1" x14ac:dyDescent="0.2">
      <c r="A12" s="11" t="s">
        <v>9</v>
      </c>
      <c r="B12" s="59" t="s">
        <v>27</v>
      </c>
      <c r="C12" s="59"/>
      <c r="D12" s="12" t="e">
        <f>#N/A</f>
        <v>#N/A</v>
      </c>
      <c r="E12" s="13" t="e">
        <f>24*D12</f>
        <v>#N/A</v>
      </c>
    </row>
    <row r="13" spans="1:5" ht="27" customHeight="1" x14ac:dyDescent="0.2">
      <c r="A13" s="11" t="s">
        <v>28</v>
      </c>
      <c r="B13" s="60" t="s">
        <v>29</v>
      </c>
      <c r="C13" s="60"/>
      <c r="D13" s="14" t="e">
        <f>D11+D12</f>
        <v>#N/A</v>
      </c>
      <c r="E13" s="15" t="e">
        <f>E11+E12</f>
        <v>#N/A</v>
      </c>
    </row>
    <row r="14" spans="1:5" ht="37.5" customHeight="1" x14ac:dyDescent="0.2">
      <c r="A14" s="16" t="s">
        <v>30</v>
      </c>
      <c r="B14" s="61" t="s">
        <v>31</v>
      </c>
      <c r="C14" s="61"/>
      <c r="D14" s="17" t="e">
        <f>#N/A</f>
        <v>#N/A</v>
      </c>
      <c r="E14" s="18" t="e">
        <f>D14*24</f>
        <v>#N/A</v>
      </c>
    </row>
    <row r="15" spans="1:5" ht="42.75" customHeight="1" x14ac:dyDescent="0.2">
      <c r="A15" s="19" t="s">
        <v>32</v>
      </c>
      <c r="B15" s="52" t="s">
        <v>33</v>
      </c>
      <c r="C15" s="52"/>
      <c r="D15" s="20" t="e">
        <f>D13+D14</f>
        <v>#N/A</v>
      </c>
      <c r="E15" s="21" t="e">
        <f>E14+E13</f>
        <v>#N/A</v>
      </c>
    </row>
  </sheetData>
  <sheetProtection password="CC1A" sheet="1"/>
  <mergeCells count="12">
    <mergeCell ref="B15:C15"/>
    <mergeCell ref="A2:E2"/>
    <mergeCell ref="B3:D3"/>
    <mergeCell ref="A4:E4"/>
    <mergeCell ref="A5:E5"/>
    <mergeCell ref="A6:E6"/>
    <mergeCell ref="A7:E7"/>
    <mergeCell ref="A8:C10"/>
    <mergeCell ref="B11:C11"/>
    <mergeCell ref="B12:C12"/>
    <mergeCell ref="B13:C13"/>
    <mergeCell ref="B14:C14"/>
  </mergeCells>
  <printOptions horizontalCentered="1"/>
  <pageMargins left="0.78749999999999998" right="0.78749999999999998" top="0.87013888888888891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33E19AB1242E47B6C1C2503482A35F" ma:contentTypeVersion="17" ma:contentTypeDescription="Crie um novo documento." ma:contentTypeScope="" ma:versionID="0fa9b052f982011dfbe89b6dae332779">
  <xsd:schema xmlns:xsd="http://www.w3.org/2001/XMLSchema" xmlns:xs="http://www.w3.org/2001/XMLSchema" xmlns:p="http://schemas.microsoft.com/office/2006/metadata/properties" xmlns:ns2="332c770e-1d78-4349-9c33-cc6a9a6364d1" xmlns:ns3="b8b50597-cfc3-4088-9356-be59cd896f24" targetNamespace="http://schemas.microsoft.com/office/2006/metadata/properties" ma:root="true" ma:fieldsID="fad9cfc25d7c1a6ac13fd770b8c4f359" ns2:_="" ns3:_="">
    <xsd:import namespace="332c770e-1d78-4349-9c33-cc6a9a6364d1"/>
    <xsd:import namespace="b8b50597-cfc3-4088-9356-be59cd896f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c770e-1d78-4349-9c33-cc6a9a636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b50597-cfc3-4088-9356-be59cd896f2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2c770e-1d78-4349-9c33-cc6a9a6364d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27336D-F72B-4C78-98C0-005D03A0E0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2c770e-1d78-4349-9c33-cc6a9a6364d1"/>
    <ds:schemaRef ds:uri="b8b50597-cfc3-4088-9356-be59cd896f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6FDAE2-C404-4BDA-A355-278ACEA6A9E0}">
  <ds:schemaRefs>
    <ds:schemaRef ds:uri="http://schemas.microsoft.com/office/2006/metadata/properties"/>
    <ds:schemaRef ds:uri="http://schemas.microsoft.com/office/infopath/2007/PartnerControls"/>
    <ds:schemaRef ds:uri="332c770e-1d78-4349-9c33-cc6a9a6364d1"/>
  </ds:schemaRefs>
</ds:datastoreItem>
</file>

<file path=customXml/itemProps3.xml><?xml version="1.0" encoding="utf-8"?>
<ds:datastoreItem xmlns:ds="http://schemas.openxmlformats.org/officeDocument/2006/customXml" ds:itemID="{7C1C47BA-7F6D-42F1-93AB-85AC0BDEAD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Anexo I - Planilha de Preços</vt:lpstr>
      <vt:lpstr>Anexo VIII - Preços Globais</vt:lpstr>
      <vt:lpstr>'Anexo I - Planilha de Preços'!Area_de_impressao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</dc:creator>
  <cp:keywords/>
  <dc:description/>
  <cp:lastModifiedBy>Fernando Lopes do Nascimento</cp:lastModifiedBy>
  <cp:revision/>
  <cp:lastPrinted>2024-02-22T12:55:50Z</cp:lastPrinted>
  <dcterms:created xsi:type="dcterms:W3CDTF">2020-10-13T14:18:14Z</dcterms:created>
  <dcterms:modified xsi:type="dcterms:W3CDTF">2024-02-22T13:11:25Z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MediaServiceImageTags">
    <vt:lpwstr/>
  </property>
  <property fmtid="{D5CDD505-2E9C-101B-9397-08002B2CF9AE}" pid="4" name="ContentTypeId">
    <vt:lpwstr>0x0101003133E19AB1242E47B6C1C2503482A35F</vt:lpwstr>
  </property>
</Properties>
</file>